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 DAFE\4. DTOS XA INFORMES\XA CUENTAS OCNOVDIC\3. DICIEMBRE\Informe Final Dic 2024\2.Gestión de costos\Reunión revisión revisión de presupuesto estudios galería barrió Bolívar\"/>
    </mc:Choice>
  </mc:AlternateContent>
  <xr:revisionPtr revIDLastSave="0" documentId="13_ncr:1_{B5E67D42-38F8-4D56-AF1D-635E5C643B4A}" xr6:coauthVersionLast="47" xr6:coauthVersionMax="47" xr10:uidLastSave="{00000000-0000-0000-0000-000000000000}"/>
  <bookViews>
    <workbookView xWindow="-120" yWindow="-120" windowWidth="20730" windowHeight="11040" xr2:uid="{4B6E2FE9-49D3-4E7C-A0F9-02521AF60ED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K37" i="1"/>
  <c r="I27" i="1" l="1"/>
  <c r="I20" i="1"/>
  <c r="I19" i="1"/>
  <c r="I18" i="1"/>
  <c r="I17" i="1"/>
  <c r="I16" i="1"/>
  <c r="I12" i="1"/>
  <c r="I10" i="1" l="1"/>
  <c r="I9" i="1"/>
  <c r="H5" i="1"/>
  <c r="I5" i="1" s="1"/>
  <c r="H6" i="1"/>
  <c r="I6" i="1" s="1"/>
  <c r="H7" i="1"/>
  <c r="I7" i="1" s="1"/>
  <c r="H8" i="1"/>
  <c r="I8" i="1"/>
  <c r="H21" i="1"/>
  <c r="H22" i="1"/>
  <c r="H23" i="1"/>
  <c r="H24" i="1"/>
  <c r="H25" i="1"/>
  <c r="I25" i="1" s="1"/>
  <c r="H26" i="1"/>
  <c r="I26" i="1"/>
  <c r="H28" i="1"/>
  <c r="I29" i="1"/>
  <c r="I30" i="1"/>
  <c r="H31" i="1"/>
  <c r="H32" i="1"/>
  <c r="H33" i="1"/>
  <c r="H34" i="1"/>
  <c r="I34" i="1"/>
  <c r="H35" i="1"/>
  <c r="H4" i="1" l="1"/>
  <c r="I4" i="1" s="1"/>
  <c r="H3" i="1"/>
  <c r="I3" i="1" s="1"/>
  <c r="I36" i="1" l="1"/>
</calcChain>
</file>

<file path=xl/sharedStrings.xml><?xml version="1.0" encoding="utf-8"?>
<sst xmlns="http://schemas.openxmlformats.org/spreadsheetml/2006/main" count="105" uniqueCount="79">
  <si>
    <r>
      <t>RELACIÓN</t>
    </r>
    <r>
      <rPr>
        <b/>
        <sz val="11"/>
        <color rgb="FF000000"/>
        <rFont val="Arial"/>
        <family val="2"/>
      </rPr>
      <t xml:space="preserve"> DE PRODUCTOS ENTREGABLES</t>
    </r>
  </si>
  <si>
    <t>1.1</t>
  </si>
  <si>
    <t>ANÁLISIS DE INFORMACIÓN EXISTENTE</t>
  </si>
  <si>
    <t>1.2</t>
  </si>
  <si>
    <t>MAPEO DE ACTORES Y SUS RELACIONES</t>
  </si>
  <si>
    <t>1.3</t>
  </si>
  <si>
    <t>DIAGNÓSTICO HISTÓRICO-CULTURAL</t>
  </si>
  <si>
    <t>1.4</t>
  </si>
  <si>
    <t>DIAGNÓSTICO SOCIO-ECONÓMICO</t>
  </si>
  <si>
    <t>1.5</t>
  </si>
  <si>
    <t>DIAGNOSTICO NORMATIVO Y LEGAL</t>
  </si>
  <si>
    <t>1.6</t>
  </si>
  <si>
    <t>DIAGNÓSTICO URBANO, PAISAJÍSTICO, ARQUITECTÓNICO</t>
  </si>
  <si>
    <t>2.1</t>
  </si>
  <si>
    <t>GEOTECNIA</t>
  </si>
  <si>
    <t>2.2</t>
  </si>
  <si>
    <t>TOPOGRAFÍA</t>
  </si>
  <si>
    <t>2.3</t>
  </si>
  <si>
    <t>PROYECTO ARQUITECTÓNICO Y URBANO BAJO CRITERIOS DE NORMATIVA VIGENTE.</t>
  </si>
  <si>
    <t>2.3.1</t>
  </si>
  <si>
    <t>PROYECTO PAISAJÍSTICO.</t>
  </si>
  <si>
    <t>2.3.2</t>
  </si>
  <si>
    <t>ESPACIO PÚBLICO</t>
  </si>
  <si>
    <t>2.3.3</t>
  </si>
  <si>
    <t>OBRAS EXTERIORES</t>
  </si>
  <si>
    <t>2.3.5</t>
  </si>
  <si>
    <t>MEMORIA DESCRIPTIVA DEL ALCANCE REAL DEL PROYECTO</t>
  </si>
  <si>
    <t>2.4</t>
  </si>
  <si>
    <t>CRITERIOS DE BIOCLIMÁTICA Y SOSTENIBILIDAD PARA EL DISEÑO ARQUITECTÓNICO Y URBANO.</t>
  </si>
  <si>
    <t>2.5</t>
  </si>
  <si>
    <t>DISEÑO Y CÁLCULO ESTRUCTURAL, ELEMENTOS NO ESTRUCTURALES Y OBRAS EXTERIORES</t>
  </si>
  <si>
    <t>2.6</t>
  </si>
  <si>
    <t>DISEÑO Y CÁLCULO DE REDES HIDROSANITARIAS, GAS Y RED DE INCENDIO</t>
  </si>
  <si>
    <t>2.7</t>
  </si>
  <si>
    <t>DISEÑO Y CÁLCULO DE LAS REDES ELÉCTRICAS DE MEDIA Y BAJA TENSIÓN INTERIOR Y EXTERIOR</t>
  </si>
  <si>
    <t>2.8</t>
  </si>
  <si>
    <t>DISEÑO Y CÁLCULO DE LAS REDES DE VOZ Y DATOS (si aplica)</t>
  </si>
  <si>
    <t>2.9</t>
  </si>
  <si>
    <t>DISEÑO DEL SISTEMA DE SEGURIDAD Y CONTROL (si aplica)</t>
  </si>
  <si>
    <t>2.10</t>
  </si>
  <si>
    <t>DISEÑO DEL SISTEMA DE VENTILACIÓN MECÁNICA (si aplica)</t>
  </si>
  <si>
    <t>2.11</t>
  </si>
  <si>
    <t>DISEÑO DEL SISTEMA DE TRANSPORTE VERTICAL (si aplica)</t>
  </si>
  <si>
    <t>2.12</t>
  </si>
  <si>
    <t>MOBILIARIO Y SEÑALIZACIÓN (si aplica)</t>
  </si>
  <si>
    <t>OTROS ESTUDIOS</t>
  </si>
  <si>
    <t>3.1</t>
  </si>
  <si>
    <t>PLAN DE GESTIÓN SOCIAL Y REPUTACIONAL</t>
  </si>
  <si>
    <t>3.2</t>
  </si>
  <si>
    <t>PLAN DE MANEJO AMBIENTAL</t>
  </si>
  <si>
    <t>3.3</t>
  </si>
  <si>
    <t>3.4</t>
  </si>
  <si>
    <t>PRESUPUESTO DE LA DEMOLICIÓN TOTAL DE LA GALERÍA BOLÍVAR EXISTENTE</t>
  </si>
  <si>
    <t>3.5</t>
  </si>
  <si>
    <t>PRESUPUESTO DE LA OBRA NUEVA (INCLUYE ANÁLISIS DE PRECIOS UNITARIOS)</t>
  </si>
  <si>
    <t>3.6</t>
  </si>
  <si>
    <t>PROGRAMACIÓN DE LA DEMOLICIÓN, CONSTRUCCIÓN DE OBRA NUEVA E INVERSIONES</t>
  </si>
  <si>
    <t>3.7</t>
  </si>
  <si>
    <t>ESPECIFICACIONES TÉCNICAS PARA LA DEMOLICIÓN TOTAL Y CONSTRUCCIÓN DE LAS OBRAS Y PUESTA EN CONDICIONES DE FUNCIONALIDAD.</t>
  </si>
  <si>
    <t>3.8</t>
  </si>
  <si>
    <t>ESPECIFICACIONES TÉCNICAS DE EQUIPOS Y SISTEMAS (SI APLICA)</t>
  </si>
  <si>
    <t>3.9</t>
  </si>
  <si>
    <t>PLAN DE REVITALIZACIÓN</t>
  </si>
  <si>
    <t>LICENCIAS Y PERMISOS DE CONSTRUCCIÓN</t>
  </si>
  <si>
    <t>INFORME DE ESTUDIOS Y DISEÑOS</t>
  </si>
  <si>
    <t>Etapa 1. DIAGNÓSTICO INTEGRAL</t>
  </si>
  <si>
    <t>ETAPAS</t>
  </si>
  <si>
    <t>Etapa 2. ESTUDIOS Y DISEÑOS TÉCNICOS</t>
  </si>
  <si>
    <t>Etapa 3. LICENCIAS Y PERMISOS DE CONSTRUCCIÓN</t>
  </si>
  <si>
    <t>UNIDAD</t>
  </si>
  <si>
    <t>CANTIDAD</t>
  </si>
  <si>
    <t>VALOR UNITARIO</t>
  </si>
  <si>
    <t>VALOR</t>
  </si>
  <si>
    <t>UND</t>
  </si>
  <si>
    <t>M2</t>
  </si>
  <si>
    <t>GL</t>
  </si>
  <si>
    <t>CANTIDADES DE OBRA Y APU'S</t>
  </si>
  <si>
    <t>GLB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</si>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</sst>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_-;\-&quot;$&quot;\ * #,##0_-;_-&quot;$&quot;\ * &quot;-&quot;_-;_-@_-"/>
  </numFmts>
  <fonts count="12" x14ac:knownFonts="1"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color rgb="FF41465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Arial Narrow"/>
      <family val="2"/>
    </font>
    <font>
      <sz val="12"/>
      <color rgb="FF000000"/>
      <name val="Arial Narrow"/>
      <family val="2"/>
    </font>
    <font>
      <b/>
      <sz val="12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theme="0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 readingOrder="1"/>
    </xf>
    <xf numFmtId="164" fontId="9" fillId="0" borderId="1" xfId="1" applyNumberFormat="1" applyFont="1" applyBorder="1" applyAlignment="1">
      <alignment vertical="center"/>
    </xf>
    <xf numFmtId="164" fontId="10" fillId="5" borderId="1" xfId="1" applyNumberFormat="1" applyFont="1" applyFill="1" applyBorder="1" applyAlignment="1">
      <alignment horizontal="right" vertical="center" wrapText="1"/>
    </xf>
    <xf numFmtId="0" fontId="9" fillId="4" borderId="1" xfId="1" applyFont="1" applyFill="1" applyBorder="1" applyAlignment="1">
      <alignment horizontal="center" vertical="center" wrapText="1"/>
    </xf>
    <xf numFmtId="3" fontId="9" fillId="4" borderId="1" xfId="1" applyNumberFormat="1" applyFont="1" applyFill="1" applyBorder="1" applyAlignment="1">
      <alignment horizontal="center" vertical="center" wrapText="1" readingOrder="1"/>
    </xf>
    <xf numFmtId="164" fontId="9" fillId="5" borderId="1" xfId="1" applyNumberFormat="1" applyFont="1" applyFill="1" applyBorder="1" applyAlignment="1">
      <alignment vertical="center"/>
    </xf>
    <xf numFmtId="164" fontId="9" fillId="6" borderId="1" xfId="1" applyNumberFormat="1" applyFont="1" applyFill="1" applyBorder="1" applyAlignment="1">
      <alignment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justify" vertical="center" wrapText="1"/>
    </xf>
    <xf numFmtId="0" fontId="9" fillId="8" borderId="1" xfId="1" applyFont="1" applyFill="1" applyBorder="1" applyAlignment="1">
      <alignment horizontal="center" vertical="center" wrapText="1" readingOrder="1"/>
    </xf>
    <xf numFmtId="164" fontId="9" fillId="7" borderId="1" xfId="1" applyNumberFormat="1" applyFont="1" applyFill="1" applyBorder="1" applyAlignment="1">
      <alignment vertical="center"/>
    </xf>
    <xf numFmtId="164" fontId="10" fillId="7" borderId="1" xfId="1" applyNumberFormat="1" applyFont="1" applyFill="1" applyBorder="1" applyAlignment="1">
      <alignment horizontal="right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justify" vertical="center" wrapText="1"/>
    </xf>
    <xf numFmtId="0" fontId="9" fillId="10" borderId="1" xfId="1" applyFont="1" applyFill="1" applyBorder="1" applyAlignment="1">
      <alignment horizontal="center" vertical="center" wrapText="1" readingOrder="1"/>
    </xf>
    <xf numFmtId="164" fontId="9" fillId="9" borderId="1" xfId="1" applyNumberFormat="1" applyFont="1" applyFill="1" applyBorder="1" applyAlignment="1">
      <alignment vertical="center"/>
    </xf>
    <xf numFmtId="164" fontId="10" fillId="9" borderId="1" xfId="1" applyNumberFormat="1" applyFont="1" applyFill="1" applyBorder="1" applyAlignment="1">
      <alignment horizontal="right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9" fillId="0" borderId="1" xfId="1" applyFont="1" applyBorder="1" applyAlignment="1">
      <alignment horizontal="center" vertical="center" wrapText="1" readingOrder="1"/>
    </xf>
    <xf numFmtId="164" fontId="10" fillId="0" borderId="1" xfId="1" applyNumberFormat="1" applyFont="1" applyBorder="1" applyAlignment="1">
      <alignment horizontal="right" vertical="center" wrapText="1"/>
    </xf>
    <xf numFmtId="0" fontId="7" fillId="11" borderId="1" xfId="0" applyFont="1" applyFill="1" applyBorder="1" applyAlignment="1">
      <alignment horizontal="center" vertical="center" wrapText="1"/>
    </xf>
    <xf numFmtId="164" fontId="11" fillId="11" borderId="4" xfId="1" applyNumberFormat="1" applyFont="1" applyFill="1" applyBorder="1" applyAlignment="1">
      <alignment horizontal="center" vertical="center" wrapText="1"/>
    </xf>
    <xf numFmtId="0" fontId="0" fillId="11" borderId="0" xfId="0" applyFill="1"/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F72B2143-364F-4E34-A2AD-777B116AED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9EDA0-4FF9-4F80-A4A9-640A7681A8B4}">
  <dimension ref="C2:K38"/>
  <sheetViews>
    <sheetView tabSelected="1" view="pageBreakPreview" zoomScale="89" zoomScaleNormal="100" zoomScaleSheetLayoutView="89" workbookViewId="0">
      <pane ySplit="2" topLeftCell="A3" activePane="bottomLeft" state="frozen"/>
      <selection activeCell="B1" sqref="B1"/>
      <selection pane="bottomLeft" activeCell="R11" sqref="R11"/>
    </sheetView>
  </sheetViews>
  <sheetFormatPr baseColWidth="10" defaultRowHeight="11.25" x14ac:dyDescent="0.2"/>
  <cols>
    <col min="2" max="2" width="2.83203125" customWidth="1"/>
    <col min="3" max="3" width="17.6640625" customWidth="1"/>
    <col min="5" max="5" width="89.5" customWidth="1"/>
    <col min="8" max="8" width="20.33203125" customWidth="1"/>
    <col min="9" max="9" width="19.33203125" bestFit="1" customWidth="1"/>
    <col min="10" max="10" width="0" hidden="1" customWidth="1"/>
    <col min="11" max="11" width="2.5" customWidth="1"/>
  </cols>
  <sheetData>
    <row r="2" spans="3:10" ht="14.45" customHeight="1" x14ac:dyDescent="0.2">
      <c r="C2" s="1" t="s">
        <v>66</v>
      </c>
      <c r="D2" s="32" t="s">
        <v>0</v>
      </c>
      <c r="E2" s="32"/>
      <c r="F2" s="6" t="s">
        <v>69</v>
      </c>
      <c r="G2" s="6" t="s">
        <v>70</v>
      </c>
      <c r="H2" s="6" t="s">
        <v>71</v>
      </c>
      <c r="I2" s="6" t="s">
        <v>72</v>
      </c>
    </row>
    <row r="3" spans="3:10" ht="15.75" x14ac:dyDescent="0.2">
      <c r="C3" s="33" t="s">
        <v>65</v>
      </c>
      <c r="D3" s="2" t="s">
        <v>1</v>
      </c>
      <c r="E3" s="3" t="s">
        <v>2</v>
      </c>
      <c r="F3" s="7" t="s">
        <v>73</v>
      </c>
      <c r="G3" s="7">
        <v>1</v>
      </c>
      <c r="H3" s="8">
        <f>+O3</f>
        <v>0</v>
      </c>
      <c r="I3" s="9">
        <f t="shared" ref="I3:I4" si="0">+G3*H3</f>
        <v>0</v>
      </c>
    </row>
    <row r="4" spans="3:10" ht="15.75" x14ac:dyDescent="0.2">
      <c r="C4" s="33"/>
      <c r="D4" s="2" t="s">
        <v>3</v>
      </c>
      <c r="E4" s="3" t="s">
        <v>4</v>
      </c>
      <c r="F4" s="7" t="s">
        <v>73</v>
      </c>
      <c r="G4" s="7">
        <v>1</v>
      </c>
      <c r="H4" s="8">
        <f>+O4</f>
        <v>0</v>
      </c>
      <c r="I4" s="9">
        <f t="shared" si="0"/>
        <v>0</v>
      </c>
    </row>
    <row r="5" spans="3:10" ht="15.75" x14ac:dyDescent="0.2">
      <c r="C5" s="33"/>
      <c r="D5" s="2" t="s">
        <v>5</v>
      </c>
      <c r="E5" s="3" t="s">
        <v>6</v>
      </c>
      <c r="F5" s="7" t="s">
        <v>73</v>
      </c>
      <c r="G5" s="7">
        <v>1</v>
      </c>
      <c r="H5" s="8">
        <f t="shared" ref="H5:H35" si="1">+O5</f>
        <v>0</v>
      </c>
      <c r="I5" s="9">
        <f t="shared" ref="I5:I34" si="2">+G5*H5</f>
        <v>0</v>
      </c>
    </row>
    <row r="6" spans="3:10" ht="15.75" x14ac:dyDescent="0.2">
      <c r="C6" s="33"/>
      <c r="D6" s="2" t="s">
        <v>7</v>
      </c>
      <c r="E6" s="3" t="s">
        <v>8</v>
      </c>
      <c r="F6" s="7" t="s">
        <v>73</v>
      </c>
      <c r="G6" s="7">
        <v>1</v>
      </c>
      <c r="H6" s="8">
        <f t="shared" si="1"/>
        <v>0</v>
      </c>
      <c r="I6" s="9">
        <f t="shared" si="2"/>
        <v>0</v>
      </c>
    </row>
    <row r="7" spans="3:10" ht="15.75" x14ac:dyDescent="0.2">
      <c r="C7" s="33"/>
      <c r="D7" s="2" t="s">
        <v>9</v>
      </c>
      <c r="E7" s="3" t="s">
        <v>10</v>
      </c>
      <c r="F7" s="7" t="s">
        <v>73</v>
      </c>
      <c r="G7" s="7">
        <v>1</v>
      </c>
      <c r="H7" s="8">
        <f t="shared" si="1"/>
        <v>0</v>
      </c>
      <c r="I7" s="9">
        <f t="shared" si="2"/>
        <v>0</v>
      </c>
    </row>
    <row r="8" spans="3:10" ht="15.75" x14ac:dyDescent="0.2">
      <c r="C8" s="33"/>
      <c r="D8" s="2" t="s">
        <v>11</v>
      </c>
      <c r="E8" s="3" t="s">
        <v>12</v>
      </c>
      <c r="F8" s="7" t="s">
        <v>73</v>
      </c>
      <c r="G8" s="7">
        <v>1</v>
      </c>
      <c r="H8" s="8">
        <f t="shared" si="1"/>
        <v>0</v>
      </c>
      <c r="I8" s="9">
        <f t="shared" si="2"/>
        <v>0</v>
      </c>
    </row>
    <row r="9" spans="3:10" ht="15.75" x14ac:dyDescent="0.2">
      <c r="C9" s="34" t="s">
        <v>67</v>
      </c>
      <c r="D9" s="2" t="s">
        <v>13</v>
      </c>
      <c r="E9" s="4" t="s">
        <v>14</v>
      </c>
      <c r="F9" s="10" t="s">
        <v>74</v>
      </c>
      <c r="G9" s="11">
        <v>4400</v>
      </c>
      <c r="H9" s="12">
        <v>2198</v>
      </c>
      <c r="I9" s="13">
        <f t="shared" si="2"/>
        <v>9671200</v>
      </c>
      <c r="J9" s="31"/>
    </row>
    <row r="10" spans="3:10" ht="15.75" x14ac:dyDescent="0.2">
      <c r="C10" s="35"/>
      <c r="D10" s="2" t="s">
        <v>15</v>
      </c>
      <c r="E10" s="4" t="s">
        <v>16</v>
      </c>
      <c r="F10" s="10" t="s">
        <v>74</v>
      </c>
      <c r="G10" s="11">
        <v>4400</v>
      </c>
      <c r="H10" s="12">
        <v>1650</v>
      </c>
      <c r="I10" s="13">
        <f t="shared" si="2"/>
        <v>7260000</v>
      </c>
      <c r="J10" s="31"/>
    </row>
    <row r="11" spans="3:10" ht="28.5" x14ac:dyDescent="0.2">
      <c r="C11" s="35"/>
      <c r="D11" s="2" t="s">
        <v>17</v>
      </c>
      <c r="E11" s="4" t="s">
        <v>18</v>
      </c>
      <c r="F11" s="10" t="s">
        <v>74</v>
      </c>
      <c r="G11" s="11">
        <v>4400</v>
      </c>
      <c r="H11" s="12">
        <v>25000</v>
      </c>
      <c r="I11" s="13">
        <f t="shared" ref="I11" si="3">+G11*H11</f>
        <v>110000000</v>
      </c>
      <c r="J11" s="31"/>
    </row>
    <row r="12" spans="3:10" ht="15.75" x14ac:dyDescent="0.2">
      <c r="C12" s="35"/>
      <c r="D12" s="2" t="s">
        <v>19</v>
      </c>
      <c r="E12" s="4" t="s">
        <v>20</v>
      </c>
      <c r="F12" s="10" t="s">
        <v>74</v>
      </c>
      <c r="G12" s="11">
        <v>32180</v>
      </c>
      <c r="H12" s="12">
        <v>2500</v>
      </c>
      <c r="I12" s="13">
        <f t="shared" si="2"/>
        <v>80450000</v>
      </c>
      <c r="J12" s="31"/>
    </row>
    <row r="13" spans="3:10" ht="15.75" x14ac:dyDescent="0.2">
      <c r="C13" s="35"/>
      <c r="D13" s="2" t="s">
        <v>21</v>
      </c>
      <c r="E13" s="4" t="s">
        <v>22</v>
      </c>
      <c r="F13" s="7"/>
      <c r="G13" s="7"/>
      <c r="H13" s="8"/>
      <c r="I13" s="9"/>
    </row>
    <row r="14" spans="3:10" ht="15.75" x14ac:dyDescent="0.2">
      <c r="C14" s="35"/>
      <c r="D14" s="2" t="s">
        <v>23</v>
      </c>
      <c r="E14" s="4" t="s">
        <v>24</v>
      </c>
      <c r="F14" s="7"/>
      <c r="G14" s="7"/>
      <c r="H14" s="8"/>
      <c r="I14" s="9"/>
    </row>
    <row r="15" spans="3:10" ht="15.75" x14ac:dyDescent="0.2">
      <c r="C15" s="35"/>
      <c r="D15" s="2" t="s">
        <v>25</v>
      </c>
      <c r="E15" s="4" t="s">
        <v>26</v>
      </c>
      <c r="F15" s="7"/>
      <c r="G15" s="7"/>
      <c r="H15" s="8"/>
      <c r="I15" s="9"/>
    </row>
    <row r="16" spans="3:10" ht="28.5" x14ac:dyDescent="0.2">
      <c r="C16" s="35"/>
      <c r="D16" s="2" t="s">
        <v>27</v>
      </c>
      <c r="E16" s="4" t="s">
        <v>28</v>
      </c>
      <c r="F16" s="10" t="s">
        <v>74</v>
      </c>
      <c r="G16" s="11">
        <v>8800</v>
      </c>
      <c r="H16" s="12">
        <v>3470</v>
      </c>
      <c r="I16" s="13">
        <f t="shared" ref="I16:I20" si="4">+G16*H16</f>
        <v>30536000</v>
      </c>
      <c r="J16" s="31"/>
    </row>
    <row r="17" spans="3:10" ht="28.5" x14ac:dyDescent="0.2">
      <c r="C17" s="35"/>
      <c r="D17" s="2" t="s">
        <v>29</v>
      </c>
      <c r="E17" s="4" t="s">
        <v>30</v>
      </c>
      <c r="F17" s="10" t="s">
        <v>74</v>
      </c>
      <c r="G17" s="11">
        <v>8800</v>
      </c>
      <c r="H17" s="12">
        <v>8500</v>
      </c>
      <c r="I17" s="13">
        <f t="shared" si="4"/>
        <v>74800000</v>
      </c>
      <c r="J17" s="31"/>
    </row>
    <row r="18" spans="3:10" ht="28.5" x14ac:dyDescent="0.2">
      <c r="C18" s="35"/>
      <c r="D18" s="2" t="s">
        <v>31</v>
      </c>
      <c r="E18" s="4" t="s">
        <v>32</v>
      </c>
      <c r="F18" s="10" t="s">
        <v>74</v>
      </c>
      <c r="G18" s="11">
        <v>8800</v>
      </c>
      <c r="H18" s="12">
        <v>6945</v>
      </c>
      <c r="I18" s="13">
        <f t="shared" si="4"/>
        <v>61116000</v>
      </c>
      <c r="J18" s="31"/>
    </row>
    <row r="19" spans="3:10" ht="28.5" x14ac:dyDescent="0.2">
      <c r="C19" s="35"/>
      <c r="D19" s="2" t="s">
        <v>33</v>
      </c>
      <c r="E19" s="4" t="s">
        <v>34</v>
      </c>
      <c r="F19" s="10" t="s">
        <v>74</v>
      </c>
      <c r="G19" s="11">
        <v>9200</v>
      </c>
      <c r="H19" s="12">
        <v>6500</v>
      </c>
      <c r="I19" s="13">
        <f>(+G19*H19)-22224000</f>
        <v>37576000</v>
      </c>
      <c r="J19" s="31"/>
    </row>
    <row r="20" spans="3:10" ht="15.75" x14ac:dyDescent="0.2">
      <c r="C20" s="35"/>
      <c r="D20" s="2" t="s">
        <v>35</v>
      </c>
      <c r="E20" s="4" t="s">
        <v>36</v>
      </c>
      <c r="F20" s="7" t="s">
        <v>74</v>
      </c>
      <c r="G20" s="7">
        <v>8800</v>
      </c>
      <c r="H20" s="12">
        <v>2525.4545454545455</v>
      </c>
      <c r="I20" s="13">
        <f t="shared" si="4"/>
        <v>22224000</v>
      </c>
    </row>
    <row r="21" spans="3:10" ht="15.75" x14ac:dyDescent="0.2">
      <c r="C21" s="35"/>
      <c r="D21" s="19" t="s">
        <v>37</v>
      </c>
      <c r="E21" s="20" t="s">
        <v>38</v>
      </c>
      <c r="F21" s="21" t="s">
        <v>73</v>
      </c>
      <c r="G21" s="21">
        <v>1</v>
      </c>
      <c r="H21" s="22">
        <f t="shared" si="1"/>
        <v>0</v>
      </c>
      <c r="I21" s="23">
        <v>8000000</v>
      </c>
    </row>
    <row r="22" spans="3:10" ht="15.75" x14ac:dyDescent="0.2">
      <c r="C22" s="35"/>
      <c r="D22" s="19" t="s">
        <v>39</v>
      </c>
      <c r="E22" s="20" t="s">
        <v>40</v>
      </c>
      <c r="F22" s="21" t="s">
        <v>73</v>
      </c>
      <c r="G22" s="21">
        <v>1</v>
      </c>
      <c r="H22" s="22">
        <f t="shared" si="1"/>
        <v>0</v>
      </c>
      <c r="I22" s="23">
        <v>12000000</v>
      </c>
    </row>
    <row r="23" spans="3:10" ht="15.75" x14ac:dyDescent="0.2">
      <c r="C23" s="35"/>
      <c r="D23" s="19" t="s">
        <v>41</v>
      </c>
      <c r="E23" s="20" t="s">
        <v>42</v>
      </c>
      <c r="F23" s="21" t="s">
        <v>73</v>
      </c>
      <c r="G23" s="21">
        <v>1</v>
      </c>
      <c r="H23" s="22">
        <f t="shared" si="1"/>
        <v>0</v>
      </c>
      <c r="I23" s="23">
        <v>14000000</v>
      </c>
    </row>
    <row r="24" spans="3:10" ht="15.75" x14ac:dyDescent="0.2">
      <c r="C24" s="35"/>
      <c r="D24" s="19" t="s">
        <v>43</v>
      </c>
      <c r="E24" s="20" t="s">
        <v>44</v>
      </c>
      <c r="F24" s="21" t="s">
        <v>73</v>
      </c>
      <c r="G24" s="21">
        <v>1</v>
      </c>
      <c r="H24" s="22">
        <f t="shared" si="1"/>
        <v>0</v>
      </c>
      <c r="I24" s="23">
        <v>6500000</v>
      </c>
    </row>
    <row r="25" spans="3:10" ht="15.75" x14ac:dyDescent="0.2">
      <c r="C25" s="35"/>
      <c r="D25" s="25">
        <v>3</v>
      </c>
      <c r="E25" s="26" t="s">
        <v>45</v>
      </c>
      <c r="F25" s="27" t="s">
        <v>73</v>
      </c>
      <c r="G25" s="27">
        <v>1</v>
      </c>
      <c r="H25" s="8">
        <f t="shared" si="1"/>
        <v>0</v>
      </c>
      <c r="I25" s="28">
        <f t="shared" si="2"/>
        <v>0</v>
      </c>
    </row>
    <row r="26" spans="3:10" ht="15.75" x14ac:dyDescent="0.2">
      <c r="C26" s="35"/>
      <c r="D26" s="19" t="s">
        <v>46</v>
      </c>
      <c r="E26" s="20" t="s">
        <v>47</v>
      </c>
      <c r="F26" s="21" t="s">
        <v>73</v>
      </c>
      <c r="G26" s="21">
        <v>1</v>
      </c>
      <c r="H26" s="22">
        <f t="shared" si="1"/>
        <v>0</v>
      </c>
      <c r="I26" s="23">
        <f t="shared" si="2"/>
        <v>0</v>
      </c>
    </row>
    <row r="27" spans="3:10" ht="15.75" x14ac:dyDescent="0.2">
      <c r="C27" s="35"/>
      <c r="D27" s="2" t="s">
        <v>48</v>
      </c>
      <c r="E27" s="4" t="s">
        <v>49</v>
      </c>
      <c r="F27" s="7" t="s">
        <v>74</v>
      </c>
      <c r="G27" s="11">
        <v>32180</v>
      </c>
      <c r="H27" s="8">
        <v>1374</v>
      </c>
      <c r="I27" s="9">
        <f t="shared" si="2"/>
        <v>44215320</v>
      </c>
    </row>
    <row r="28" spans="3:10" ht="15.75" x14ac:dyDescent="0.2">
      <c r="C28" s="35"/>
      <c r="D28" s="19" t="s">
        <v>50</v>
      </c>
      <c r="E28" s="20" t="s">
        <v>76</v>
      </c>
      <c r="F28" s="21" t="s">
        <v>77</v>
      </c>
      <c r="G28" s="21">
        <v>1</v>
      </c>
      <c r="H28" s="22">
        <f t="shared" si="1"/>
        <v>0</v>
      </c>
      <c r="I28" s="23">
        <v>18000000</v>
      </c>
    </row>
    <row r="29" spans="3:10" ht="28.5" x14ac:dyDescent="0.2">
      <c r="C29" s="35"/>
      <c r="D29" s="14" t="s">
        <v>51</v>
      </c>
      <c r="E29" s="15" t="s">
        <v>52</v>
      </c>
      <c r="F29" s="16" t="s">
        <v>75</v>
      </c>
      <c r="G29" s="16">
        <v>1</v>
      </c>
      <c r="H29" s="17">
        <v>15000000</v>
      </c>
      <c r="I29" s="18">
        <f t="shared" si="2"/>
        <v>15000000</v>
      </c>
    </row>
    <row r="30" spans="3:10" ht="28.5" x14ac:dyDescent="0.2">
      <c r="C30" s="35"/>
      <c r="D30" s="14" t="s">
        <v>53</v>
      </c>
      <c r="E30" s="15" t="s">
        <v>54</v>
      </c>
      <c r="F30" s="16" t="s">
        <v>75</v>
      </c>
      <c r="G30" s="16">
        <v>1</v>
      </c>
      <c r="H30" s="17">
        <v>26000000</v>
      </c>
      <c r="I30" s="18">
        <f t="shared" si="2"/>
        <v>26000000</v>
      </c>
    </row>
    <row r="31" spans="3:10" ht="28.5" x14ac:dyDescent="0.2">
      <c r="C31" s="35"/>
      <c r="D31" s="19" t="s">
        <v>55</v>
      </c>
      <c r="E31" s="20" t="s">
        <v>56</v>
      </c>
      <c r="F31" s="21" t="s">
        <v>77</v>
      </c>
      <c r="G31" s="21">
        <v>1</v>
      </c>
      <c r="H31" s="22">
        <f t="shared" si="1"/>
        <v>0</v>
      </c>
      <c r="I31" s="23">
        <v>5000000</v>
      </c>
    </row>
    <row r="32" spans="3:10" ht="42.75" x14ac:dyDescent="0.2">
      <c r="C32" s="35"/>
      <c r="D32" s="19" t="s">
        <v>57</v>
      </c>
      <c r="E32" s="20" t="s">
        <v>58</v>
      </c>
      <c r="F32" s="21" t="s">
        <v>77</v>
      </c>
      <c r="G32" s="21">
        <v>1</v>
      </c>
      <c r="H32" s="22">
        <f t="shared" si="1"/>
        <v>0</v>
      </c>
      <c r="I32" s="23">
        <v>12500000</v>
      </c>
    </row>
    <row r="33" spans="3:11" ht="15.75" x14ac:dyDescent="0.2">
      <c r="C33" s="35"/>
      <c r="D33" s="19" t="s">
        <v>59</v>
      </c>
      <c r="E33" s="20" t="s">
        <v>60</v>
      </c>
      <c r="F33" s="21" t="s">
        <v>77</v>
      </c>
      <c r="G33" s="21">
        <v>1</v>
      </c>
      <c r="H33" s="22">
        <f t="shared" si="1"/>
        <v>0</v>
      </c>
      <c r="I33" s="23">
        <v>2600000</v>
      </c>
    </row>
    <row r="34" spans="3:11" ht="15.75" x14ac:dyDescent="0.2">
      <c r="C34" s="36"/>
      <c r="D34" s="2" t="s">
        <v>61</v>
      </c>
      <c r="E34" s="4" t="s">
        <v>62</v>
      </c>
      <c r="F34" s="7" t="s">
        <v>73</v>
      </c>
      <c r="G34" s="7">
        <v>1</v>
      </c>
      <c r="H34" s="8">
        <f t="shared" si="1"/>
        <v>0</v>
      </c>
      <c r="I34" s="9">
        <f t="shared" si="2"/>
        <v>0</v>
      </c>
    </row>
    <row r="35" spans="3:11" ht="78.75" x14ac:dyDescent="0.2">
      <c r="C35" s="5" t="s">
        <v>68</v>
      </c>
      <c r="D35" s="24">
        <v>4</v>
      </c>
      <c r="E35" s="20" t="s">
        <v>63</v>
      </c>
      <c r="F35" s="21" t="s">
        <v>77</v>
      </c>
      <c r="G35" s="21">
        <v>1</v>
      </c>
      <c r="H35" s="22">
        <f t="shared" si="1"/>
        <v>0</v>
      </c>
      <c r="I35" s="23">
        <v>9000000</v>
      </c>
    </row>
    <row r="36" spans="3:11" ht="21" customHeight="1" x14ac:dyDescent="0.2">
      <c r="C36" s="37" t="s">
        <v>64</v>
      </c>
      <c r="D36" s="37"/>
      <c r="E36" s="37"/>
      <c r="F36" s="37"/>
      <c r="G36" s="37"/>
      <c r="H36" s="29" t="s">
        <v>78</v>
      </c>
      <c r="I36" s="30">
        <f>SUM(I3:I35)</f>
        <v>606448520</v>
      </c>
    </row>
    <row r="37" spans="3:11" ht="21.6" customHeight="1" x14ac:dyDescent="0.2">
      <c r="K37">
        <f>9*4</f>
        <v>36</v>
      </c>
    </row>
    <row r="38" spans="3:11" ht="97.9" customHeight="1" x14ac:dyDescent="0.2"/>
  </sheetData>
  <mergeCells count="4">
    <mergeCell ref="D2:E2"/>
    <mergeCell ref="C3:C8"/>
    <mergeCell ref="C9:C34"/>
    <mergeCell ref="C36:G36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NIKOLE M</cp:lastModifiedBy>
  <cp:lastPrinted>2024-12-25T21:19:25Z</cp:lastPrinted>
  <dcterms:created xsi:type="dcterms:W3CDTF">2024-12-03T02:24:50Z</dcterms:created>
  <dcterms:modified xsi:type="dcterms:W3CDTF">2024-12-30T17:43:19Z</dcterms:modified>
</cp:coreProperties>
</file>